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5_VA-ZA_REF" sheetId="3" r:id="rId2"/>
  </sheets>
  <calcPr calcId="145621"/>
</workbook>
</file>

<file path=xl/calcChain.xml><?xml version="1.0" encoding="utf-8"?>
<calcChain xmlns="http://schemas.openxmlformats.org/spreadsheetml/2006/main">
  <c r="J20" i="3" l="1"/>
  <c r="D34" i="3" l="1"/>
  <c r="E34" i="3"/>
  <c r="D44" i="3"/>
  <c r="F44" i="3" s="1"/>
  <c r="D43" i="3"/>
  <c r="E43" i="3" s="1"/>
  <c r="J14" i="3" s="1"/>
  <c r="D49" i="3"/>
  <c r="E49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F48" i="3"/>
  <c r="D48" i="3"/>
  <c r="D47" i="3"/>
  <c r="E47" i="3" s="1"/>
  <c r="F42" i="3"/>
  <c r="E41" i="3"/>
  <c r="F40" i="3"/>
  <c r="E39" i="3"/>
  <c r="F38" i="3"/>
  <c r="E37" i="3"/>
  <c r="F36" i="3"/>
  <c r="F35" i="3"/>
  <c r="D33" i="3"/>
  <c r="F33" i="3" s="1"/>
  <c r="D32" i="3"/>
  <c r="E32" i="3" s="1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J18" i="3" s="1"/>
  <c r="E11" i="3"/>
  <c r="E10" i="3"/>
  <c r="E9" i="3"/>
  <c r="J10" i="3" s="1"/>
  <c r="J11" i="3" l="1"/>
  <c r="J17" i="3"/>
  <c r="J19" i="3"/>
  <c r="J16" i="3"/>
  <c r="D46" i="3"/>
  <c r="F46" i="3" s="1"/>
  <c r="F71" i="3" s="1"/>
  <c r="D45" i="3"/>
  <c r="E45" i="3" s="1"/>
  <c r="E71" i="3" l="1"/>
  <c r="J15" i="3"/>
  <c r="E73" i="3" l="1"/>
  <c r="K21" i="3" s="1"/>
  <c r="J21" i="3" l="1"/>
  <c r="J12" i="3"/>
  <c r="J22" i="3" l="1"/>
  <c r="L12" i="3"/>
  <c r="L21" i="3"/>
  <c r="L18" i="3" l="1"/>
  <c r="L16" i="3"/>
  <c r="L19" i="3"/>
  <c r="L20" i="3"/>
  <c r="L10" i="3"/>
  <c r="L13" i="3"/>
  <c r="L11" i="3"/>
  <c r="L14" i="3"/>
  <c r="L17" i="3"/>
  <c r="L15" i="3"/>
  <c r="L22" i="3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<sst xmlns="http://schemas.openxmlformats.org/spreadsheetml/2006/main" count="267" uniqueCount="106">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</sst>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28" workbookViewId="0">
      <selection activeCell="D61" sqref="D61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35">
        <v>17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7" zoomScale="70" zoomScaleNormal="70" workbookViewId="0">
      <selection activeCell="K69" sqref="K69"/>
    </sheetView>
  </sheetViews>
  <sheetFormatPr defaultColWidth="9.140625"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16384" width="9.140625" style="13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3" t="s">
        <v>63</v>
      </c>
      <c r="F6" s="53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5.3</v>
      </c>
      <c r="E9" s="31">
        <f>D9*Zdroj!D9</f>
        <v>1431</v>
      </c>
      <c r="F9" s="32"/>
      <c r="G9" s="22"/>
      <c r="H9" s="22"/>
      <c r="I9" s="36" t="s">
        <v>92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5.3</v>
      </c>
      <c r="E10" s="31">
        <f>D10*Zdroj!D10</f>
        <v>424</v>
      </c>
      <c r="F10" s="32"/>
      <c r="G10" s="22"/>
      <c r="H10" s="22">
        <v>21</v>
      </c>
      <c r="I10" s="40" t="s">
        <v>93</v>
      </c>
      <c r="J10" s="41">
        <f>SUM(E9:F9,E14:F14,E15:F15,E16:F16,E17:F17,E18:F18)</f>
        <v>20373</v>
      </c>
      <c r="K10" s="42"/>
      <c r="L10" s="43">
        <f>J10/$J$22</f>
        <v>0.30914401109510165</v>
      </c>
    </row>
    <row r="11" spans="2:12" x14ac:dyDescent="0.25">
      <c r="B11" s="19" t="s">
        <v>6</v>
      </c>
      <c r="C11" s="20" t="s">
        <v>4</v>
      </c>
      <c r="D11" s="21">
        <v>5.3</v>
      </c>
      <c r="E11" s="31">
        <f>D11*Zdroj!D11</f>
        <v>3286</v>
      </c>
      <c r="F11" s="32"/>
      <c r="G11" s="22"/>
      <c r="H11" s="22">
        <v>22</v>
      </c>
      <c r="I11" s="40" t="s">
        <v>94</v>
      </c>
      <c r="J11" s="41">
        <f>SUM(E10:F10,E19:F19,E20:F20)</f>
        <v>2550</v>
      </c>
      <c r="K11" s="42"/>
      <c r="L11" s="43">
        <f t="shared" ref="L11:L21" si="0">J11/$J$22</f>
        <v>3.8694214317602178E-2</v>
      </c>
    </row>
    <row r="12" spans="2:12" x14ac:dyDescent="0.25">
      <c r="B12" s="19" t="s">
        <v>7</v>
      </c>
      <c r="C12" s="20" t="s">
        <v>4</v>
      </c>
      <c r="D12" s="21">
        <v>6.5</v>
      </c>
      <c r="E12" s="32"/>
      <c r="F12" s="31">
        <f>D12*Zdroj!E12</f>
        <v>2080</v>
      </c>
      <c r="G12" s="22"/>
      <c r="H12" s="22">
        <v>39</v>
      </c>
      <c r="I12" s="40" t="s">
        <v>95</v>
      </c>
      <c r="J12" s="41">
        <f>K21</f>
        <v>49.5</v>
      </c>
      <c r="K12" s="44"/>
      <c r="L12" s="43">
        <f t="shared" si="0"/>
        <v>7.5112298381227753E-4</v>
      </c>
    </row>
    <row r="13" spans="2:12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5.3</v>
      </c>
      <c r="E14" s="31">
        <f>D14*Zdroj!D14</f>
        <v>742</v>
      </c>
      <c r="F14" s="32"/>
      <c r="G14" s="22"/>
      <c r="H14" s="22" t="s">
        <v>97</v>
      </c>
      <c r="I14" s="40" t="s">
        <v>98</v>
      </c>
      <c r="J14" s="37">
        <f>SUM(E43:F43,E44:F44)</f>
        <v>4864.9999999999382</v>
      </c>
      <c r="K14" s="46"/>
      <c r="L14" s="43">
        <f t="shared" si="0"/>
        <v>7.3822491237306748E-2</v>
      </c>
    </row>
    <row r="15" spans="2:12" ht="30" x14ac:dyDescent="0.25">
      <c r="B15" s="19" t="s">
        <v>10</v>
      </c>
      <c r="C15" s="20" t="s">
        <v>11</v>
      </c>
      <c r="D15" s="21">
        <v>6.5</v>
      </c>
      <c r="E15" s="32"/>
      <c r="F15" s="31">
        <f>D15*Zdroj!E15</f>
        <v>18200</v>
      </c>
      <c r="G15" s="22"/>
      <c r="H15" s="22" t="s">
        <v>99</v>
      </c>
      <c r="I15" s="40" t="s">
        <v>100</v>
      </c>
      <c r="J15" s="37">
        <f>SUM(E45:F45,E46:F46,E47:F47,E48:F48)</f>
        <v>13594.999999999798</v>
      </c>
      <c r="K15" s="46"/>
      <c r="L15" s="43">
        <f t="shared" si="0"/>
        <v>0.20629327201874267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101</v>
      </c>
      <c r="J16" s="37">
        <f>SUM(E31:F31,E32:F32,E33:F33,E34:F34,E35:F35,E36:F36)</f>
        <v>4169.5</v>
      </c>
      <c r="K16" s="46"/>
      <c r="L16" s="43">
        <f t="shared" si="0"/>
        <v>6.3268833959702855E-2</v>
      </c>
    </row>
    <row r="17" spans="2:12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508.2</v>
      </c>
      <c r="K17" s="42"/>
      <c r="L17" s="43">
        <f t="shared" si="0"/>
        <v>7.7115293004727161E-3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5366</v>
      </c>
      <c r="K18" s="42"/>
      <c r="L18" s="43">
        <f t="shared" si="0"/>
        <v>8.142476628558952E-2</v>
      </c>
    </row>
    <row r="19" spans="2:12" ht="30" x14ac:dyDescent="0.25">
      <c r="B19" s="19" t="s">
        <v>68</v>
      </c>
      <c r="C19" s="20" t="s">
        <v>4</v>
      </c>
      <c r="D19" s="21">
        <v>5.3</v>
      </c>
      <c r="E19" s="31">
        <f>D19*Zdroj!D19</f>
        <v>371</v>
      </c>
      <c r="F19" s="32"/>
      <c r="G19" s="22"/>
      <c r="H19" s="22">
        <v>36</v>
      </c>
      <c r="I19" s="40" t="s">
        <v>103</v>
      </c>
      <c r="J19" s="41">
        <f>SUM(E21:F21,E22:F22,E23:F23,E24:F24,E25:F25,E26:F26)</f>
        <v>1868.5</v>
      </c>
      <c r="K19" s="42"/>
      <c r="L19" s="43">
        <f t="shared" si="0"/>
        <v>2.8352995863701831E-2</v>
      </c>
    </row>
    <row r="20" spans="2:12" ht="30" x14ac:dyDescent="0.25">
      <c r="B20" s="19" t="s">
        <v>65</v>
      </c>
      <c r="C20" s="20" t="s">
        <v>4</v>
      </c>
      <c r="D20" s="21">
        <v>6.5</v>
      </c>
      <c r="E20" s="32"/>
      <c r="F20" s="31">
        <f>D20*Zdroj!E20</f>
        <v>1755</v>
      </c>
      <c r="H20" s="22">
        <v>37</v>
      </c>
      <c r="I20" s="40" t="s">
        <v>104</v>
      </c>
      <c r="J20" s="41">
        <f>SUM(H20:I20,E72:F72)</f>
        <v>12457.625171499945</v>
      </c>
      <c r="K20" s="42"/>
      <c r="L20" s="43">
        <f t="shared" si="0"/>
        <v>0.18903451697034293</v>
      </c>
    </row>
    <row r="21" spans="2:12" x14ac:dyDescent="0.25">
      <c r="B21" s="19" t="s">
        <v>15</v>
      </c>
      <c r="C21" s="20" t="s">
        <v>4</v>
      </c>
      <c r="D21" s="21">
        <v>5.3</v>
      </c>
      <c r="E21" s="31">
        <f>D21*Zdroj!D21</f>
        <v>79.5</v>
      </c>
      <c r="F21" s="32"/>
      <c r="G21" s="22"/>
      <c r="H21" s="22">
        <v>39</v>
      </c>
      <c r="I21" s="40" t="s">
        <v>95</v>
      </c>
      <c r="J21" s="41">
        <f>K21*2</f>
        <v>99</v>
      </c>
      <c r="K21" s="47">
        <f>(E73-SUM(J14:J20,J10:J11))/3</f>
        <v>49.5</v>
      </c>
      <c r="L21" s="43">
        <f t="shared" si="0"/>
        <v>1.5022459676245551E-3</v>
      </c>
    </row>
    <row r="22" spans="2:12" x14ac:dyDescent="0.25">
      <c r="B22" s="19" t="s">
        <v>16</v>
      </c>
      <c r="C22" s="20" t="s">
        <v>17</v>
      </c>
      <c r="D22" s="21">
        <v>1</v>
      </c>
      <c r="E22" s="31">
        <f>D22*Zdroj!D22</f>
        <v>37</v>
      </c>
      <c r="F22" s="32"/>
      <c r="G22" s="22"/>
      <c r="H22" s="22"/>
      <c r="J22" s="48">
        <f>SUM(J10:J21)</f>
        <v>65901.325171499688</v>
      </c>
      <c r="K22" s="42"/>
      <c r="L22" s="49">
        <f>SUM(L10:L21)</f>
        <v>1</v>
      </c>
    </row>
    <row r="23" spans="2:12" x14ac:dyDescent="0.25">
      <c r="B23" s="19" t="s">
        <v>18</v>
      </c>
      <c r="C23" s="20" t="s">
        <v>17</v>
      </c>
      <c r="D23" s="21">
        <v>1</v>
      </c>
      <c r="E23" s="31">
        <f>D23*Zdroj!D23</f>
        <v>62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6.5</v>
      </c>
      <c r="E24" s="32"/>
      <c r="F24" s="31">
        <f>D24*Zdroj!E24</f>
        <v>1690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0</v>
      </c>
      <c r="E25" s="32"/>
      <c r="F25" s="31">
        <f>D25*Zdroj!E25</f>
        <v>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5.3</v>
      </c>
      <c r="E30" s="31">
        <f>D30*Zdroj!D30</f>
        <v>185.5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6.5</v>
      </c>
      <c r="E31" s="32"/>
      <c r="F31" s="31">
        <f>D31*Zdroj!E30</f>
        <v>975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f>1700*2</f>
        <v>3400</v>
      </c>
      <c r="E32" s="31">
        <f>D32*Zdroj!D31</f>
        <v>1360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f>1200*2</f>
        <v>2400</v>
      </c>
      <c r="E33" s="32"/>
      <c r="F33" s="31">
        <f>D33*Zdroj!E31</f>
        <v>840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f>200+75+200+250+2*190</f>
        <v>1105</v>
      </c>
      <c r="E34" s="31">
        <f>D34*Zdroj!D32</f>
        <v>994.5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ht="14.45" x14ac:dyDescent="0.3">
      <c r="B42" s="19" t="s">
        <v>80</v>
      </c>
      <c r="C42" s="20" t="s">
        <v>25</v>
      </c>
      <c r="D42" s="21">
        <v>0</v>
      </c>
      <c r="E42" s="32"/>
      <c r="F42" s="31">
        <f>D42*Zdroj!E37</f>
        <v>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f>(335.2-329.9)</f>
        <v>5.3000000000000114</v>
      </c>
      <c r="E43" s="31">
        <f>D43*Zdroj!D38</f>
        <v>2915.0000000000064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f>(329.9-328.6)*5</f>
        <v>6.4999999999997726</v>
      </c>
      <c r="E44" s="32"/>
      <c r="F44" s="31">
        <f>D44*Zdroj!E39</f>
        <v>1949.9999999999318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f>D43</f>
        <v>5.3000000000000114</v>
      </c>
      <c r="E45" s="31">
        <f>D45*Zdroj!D40</f>
        <v>5300.0000000000109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f>D44</f>
        <v>6.4999999999997726</v>
      </c>
      <c r="E46" s="32"/>
      <c r="F46" s="31">
        <f>D46*Zdroj!E41</f>
        <v>4549.9999999998408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f>(335.2-329.9)*2</f>
        <v>10.600000000000023</v>
      </c>
      <c r="E47" s="31">
        <f>D47*Zdroj!D42</f>
        <v>2120.0000000000045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f>(329.9-328.6)*5</f>
        <v>6.4999999999997726</v>
      </c>
      <c r="E48" s="32"/>
      <c r="F48" s="31">
        <f>D48*Zdroj!E42</f>
        <v>1624.9999999999432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f>63+84</f>
        <v>147</v>
      </c>
      <c r="E49" s="31">
        <f>D49*Zdroj!D43</f>
        <v>382.2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0</v>
      </c>
      <c r="E51" s="31">
        <f>D51*Zdroj!D44</f>
        <v>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0</v>
      </c>
      <c r="E53" s="31">
        <f>D53*Zdroj!D45</f>
        <v>0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3</v>
      </c>
      <c r="E55" s="31">
        <f>D55*Zdroj!D46</f>
        <v>126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4" t="s">
        <v>60</v>
      </c>
      <c r="D71" s="27"/>
      <c r="E71" s="33">
        <f>SUM(E9:E70)</f>
        <v>19815.700000000023</v>
      </c>
      <c r="F71" s="33">
        <f>SUM(F9:F70)</f>
        <v>33664.999999999716</v>
      </c>
      <c r="G71" s="22"/>
      <c r="H71" s="22"/>
    </row>
    <row r="72" spans="2:9" x14ac:dyDescent="0.25">
      <c r="B72" s="19" t="s">
        <v>105</v>
      </c>
      <c r="C72" s="26" t="s">
        <v>60</v>
      </c>
      <c r="D72" s="24"/>
      <c r="E72" s="34">
        <v>12420.625171499945</v>
      </c>
      <c r="F72" s="34"/>
      <c r="I72" s="47"/>
    </row>
    <row r="73" spans="2:9" ht="18.75" x14ac:dyDescent="0.3">
      <c r="B73" s="28" t="s">
        <v>91</v>
      </c>
      <c r="C73" s="20" t="s">
        <v>60</v>
      </c>
      <c r="D73" s="20"/>
      <c r="E73" s="54">
        <f>E71+F71+E72</f>
        <v>65901.325171499688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15_VA-ZA_REF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2015-09-18T15:57:59Z</dcterms:modified>
</cp:coreProperties>
</file>